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0.100\Engenharia\ENGENHARIA 2024\EDUARDO\PROJETOS 2021-2026\FRIGORIFICO DE PESCADO\"/>
    </mc:Choice>
  </mc:AlternateContent>
  <xr:revisionPtr revIDLastSave="0" documentId="13_ncr:1_{95D6FCF4-D8D1-41FC-BB6F-9E37E923AA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DI" sheetId="3" r:id="rId1"/>
  </sheets>
  <externalReferences>
    <externalReference r:id="rId2"/>
  </externalReferences>
  <definedNames>
    <definedName name="_xlnm.Print_Area" localSheetId="0">BDI!$C$4:$H$49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3" l="1"/>
  <c r="B17" i="3" s="1"/>
  <c r="G20" i="3"/>
  <c r="B15" i="3" s="1"/>
  <c r="B16" i="3"/>
  <c r="G14" i="3"/>
  <c r="B14" i="3"/>
  <c r="G10" i="3"/>
  <c r="B18" i="3" l="1"/>
  <c r="B19" i="3" s="1"/>
  <c r="G30" i="3" s="1"/>
  <c r="H6" i="3" s="1"/>
</calcChain>
</file>

<file path=xl/sharedStrings.xml><?xml version="1.0" encoding="utf-8"?>
<sst xmlns="http://schemas.openxmlformats.org/spreadsheetml/2006/main" count="69" uniqueCount="63">
  <si>
    <t>ADMINISTRAÇÃO DA OBRA</t>
  </si>
  <si>
    <t>OBRA:</t>
  </si>
  <si>
    <t>ITEM</t>
  </si>
  <si>
    <t>BDI</t>
  </si>
  <si>
    <t>MÉDIO</t>
  </si>
  <si>
    <t>DATA:</t>
  </si>
  <si>
    <t>MÍNIMO</t>
  </si>
  <si>
    <t>DISCRIMINAÇÃO</t>
  </si>
  <si>
    <t>PERCENTUAL</t>
  </si>
  <si>
    <t>( % )</t>
  </si>
  <si>
    <t>CONSTRUÇÃO E REFORMA DE EDIFÍCIOS</t>
  </si>
  <si>
    <t>BDI SACID</t>
  </si>
  <si>
    <t>1º Quartil</t>
  </si>
  <si>
    <t>Médio</t>
  </si>
  <si>
    <t>3º Quartil</t>
  </si>
  <si>
    <t>COM DESONERAÇÃO</t>
  </si>
  <si>
    <t>1.1</t>
  </si>
  <si>
    <r>
      <rPr>
        <b/>
        <sz val="12"/>
        <rFont val="Arial"/>
        <family val="2"/>
      </rPr>
      <t>AC -</t>
    </r>
    <r>
      <rPr>
        <sz val="12"/>
        <rFont val="Arial"/>
        <family val="2"/>
      </rPr>
      <t xml:space="preserve"> Administração Central</t>
    </r>
  </si>
  <si>
    <t>SEM DESONERAÇÃO</t>
  </si>
  <si>
    <t>1.2</t>
  </si>
  <si>
    <r>
      <rPr>
        <b/>
        <sz val="12"/>
        <rFont val="Arial"/>
        <family val="2"/>
      </rPr>
      <t>SG -</t>
    </r>
    <r>
      <rPr>
        <sz val="12"/>
        <rFont val="Arial"/>
        <family val="2"/>
      </rPr>
      <t xml:space="preserve"> Seguro e Garantia</t>
    </r>
  </si>
  <si>
    <t>* PARA ISS 5,00 % E % 40 M.O</t>
  </si>
  <si>
    <t>1.3</t>
  </si>
  <si>
    <r>
      <rPr>
        <b/>
        <sz val="12"/>
        <rFont val="Arial"/>
        <family val="2"/>
      </rPr>
      <t xml:space="preserve">C - </t>
    </r>
    <r>
      <rPr>
        <sz val="12"/>
        <rFont val="Arial"/>
        <family val="2"/>
      </rPr>
      <t>Riscos</t>
    </r>
  </si>
  <si>
    <t>* ALTERAR SOMENTE ISS DO MUN.</t>
  </si>
  <si>
    <t>1.4</t>
  </si>
  <si>
    <r>
      <rPr>
        <b/>
        <sz val="12"/>
        <rFont val="Arial"/>
        <family val="2"/>
      </rPr>
      <t>DF -</t>
    </r>
    <r>
      <rPr>
        <sz val="12"/>
        <rFont val="Arial"/>
        <family val="2"/>
      </rPr>
      <t xml:space="preserve"> Custos Financeiras</t>
    </r>
  </si>
  <si>
    <t>BDI MÉDIO</t>
  </si>
  <si>
    <t>2.0</t>
  </si>
  <si>
    <t>LUCRO</t>
  </si>
  <si>
    <t>2.1</t>
  </si>
  <si>
    <r>
      <rPr>
        <b/>
        <sz val="12"/>
        <rFont val="Arial"/>
        <family val="2"/>
      </rPr>
      <t>L -</t>
    </r>
    <r>
      <rPr>
        <sz val="12"/>
        <rFont val="Arial"/>
        <family val="2"/>
      </rPr>
      <t xml:space="preserve"> Lucro Operacional</t>
    </r>
  </si>
  <si>
    <t>3.0</t>
  </si>
  <si>
    <t>TRIBUTOS</t>
  </si>
  <si>
    <t>3.1</t>
  </si>
  <si>
    <t>**ISS</t>
  </si>
  <si>
    <t>3.2</t>
  </si>
  <si>
    <t>Cofins</t>
  </si>
  <si>
    <t>3.3</t>
  </si>
  <si>
    <t>Pis</t>
  </si>
  <si>
    <t>3.4</t>
  </si>
  <si>
    <t>Contribuição Previdenciária - Lei nº 12.546/13</t>
  </si>
  <si>
    <t>**ISS - Repassado pelo município</t>
  </si>
  <si>
    <t xml:space="preserve">TAXA DE BDI A SER APLICADA 
SOBRE O CUSTO DIRETO </t>
  </si>
  <si>
    <t>VALOR DA OBRA</t>
  </si>
  <si>
    <t>Não incidem IRPJ e CSLL na composição de Tributos.</t>
  </si>
  <si>
    <t>CÁLCULO DO BDI</t>
  </si>
  <si>
    <t xml:space="preserve">BDI = </t>
  </si>
  <si>
    <t>( 1 + AC + S + R + G ) ( 1 + DF ) ( 1 + L )</t>
  </si>
  <si>
    <t>(1-I)</t>
  </si>
  <si>
    <t>**ISS -  Imposto Sobre Serviços</t>
  </si>
  <si>
    <t>ISS - Repassado pelo município</t>
  </si>
  <si>
    <t>BDI PARA SERVIÇOS (NÃO DESONERADO)</t>
  </si>
  <si>
    <t>AV. Fernando Corrêa da Costa Nº940 - Centro - Pedra Preta / MT</t>
  </si>
  <si>
    <t>Tel.: (66) 3486-4400  E-mail: engenharia@pedrapreta.mt.gov.br</t>
  </si>
  <si>
    <t>LOCAL:</t>
  </si>
  <si>
    <t>Segundo o que determina a lei nº 14.133/21, admite-se fixar o percentual de BDI, desde que seguindo as técnicas da Engenharia e Custos.</t>
  </si>
  <si>
    <t>PREFEITURA MUNICIPAL DE PEDRA PRETA</t>
  </si>
  <si>
    <t>Ref.: SINAPI 12/2025;</t>
  </si>
  <si>
    <t>REFORMA DO FRIGORIFICO DE PESCADOS</t>
  </si>
  <si>
    <t>BR-364 KM 178</t>
  </si>
  <si>
    <t>Pedra Preta-MT, 28 de Abril de 2026</t>
  </si>
  <si>
    <t>________________________________________________
Eduardo Resende Orlato Paes
CREA MT 50889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</si>
</sst>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</numFmts>
  <fonts count="2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1"/>
    </font>
    <font>
      <b/>
      <sz val="16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sz val="1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sz val="11"/>
      <name val="Arial"/>
      <family val="2"/>
    </font>
    <font>
      <b/>
      <sz val="16"/>
      <color rgb="FFFF0000"/>
      <name val="Arial"/>
      <family val="2"/>
    </font>
    <font>
      <b/>
      <sz val="20"/>
      <name val="Arial"/>
      <family val="2"/>
    </font>
    <font>
      <b/>
      <sz val="21.5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3"/>
      <name val="Arial"/>
      <family val="2"/>
    </font>
    <font>
      <b/>
      <sz val="3"/>
      <name val="Arial"/>
      <family val="2"/>
    </font>
    <font>
      <sz val="18"/>
      <name val="Arial"/>
      <family val="2"/>
    </font>
    <font>
      <sz val="4"/>
      <name val="Arial"/>
      <family val="2"/>
    </font>
    <font>
      <sz val="12"/>
      <color theme="1"/>
      <name val="Arial"/>
      <family val="2"/>
    </font>
    <font>
      <sz val="4"/>
      <color indexed="50"/>
      <name val="Arial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u/>
      <sz val="8.5"/>
      <color theme="10"/>
      <name val="Arial"/>
      <family val="2"/>
    </font>
    <font>
      <sz val="10"/>
      <name val="MS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7">
    <xf numFmtId="0" fontId="0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3"/>
    <xf numFmtId="0" fontId="7" fillId="0" borderId="0" xfId="3" applyFont="1"/>
    <xf numFmtId="0" fontId="4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4" applyAlignment="1">
      <alignment vertical="center"/>
    </xf>
    <xf numFmtId="0" fontId="12" fillId="3" borderId="0" xfId="4" applyFont="1" applyFill="1" applyAlignment="1">
      <alignment horizontal="right" vertical="center"/>
    </xf>
    <xf numFmtId="0" fontId="12" fillId="3" borderId="0" xfId="4" applyFont="1" applyFill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8" fillId="3" borderId="0" xfId="4" applyFont="1" applyFill="1" applyAlignment="1">
      <alignment horizontal="right" vertical="center"/>
    </xf>
    <xf numFmtId="0" fontId="12" fillId="0" borderId="11" xfId="4" applyFont="1" applyBorder="1" applyAlignment="1">
      <alignment horizontal="center" vertical="center"/>
    </xf>
    <xf numFmtId="10" fontId="12" fillId="0" borderId="12" xfId="7" applyNumberFormat="1" applyFont="1" applyFill="1" applyBorder="1" applyAlignment="1">
      <alignment horizontal="center" vertical="center" wrapText="1"/>
    </xf>
    <xf numFmtId="0" fontId="14" fillId="0" borderId="0" xfId="4" applyFont="1" applyAlignment="1">
      <alignment vertical="center"/>
    </xf>
    <xf numFmtId="0" fontId="15" fillId="3" borderId="0" xfId="4" applyFont="1" applyFill="1" applyAlignment="1">
      <alignment horizontal="right" vertical="center"/>
    </xf>
    <xf numFmtId="0" fontId="17" fillId="3" borderId="0" xfId="4" applyFont="1" applyFill="1" applyAlignment="1">
      <alignment horizontal="center" vertical="center" wrapText="1"/>
    </xf>
    <xf numFmtId="0" fontId="18" fillId="0" borderId="0" xfId="4" applyFont="1" applyAlignment="1">
      <alignment vertical="center"/>
    </xf>
    <xf numFmtId="0" fontId="19" fillId="3" borderId="0" xfId="4" applyFont="1" applyFill="1" applyAlignment="1">
      <alignment horizontal="right" vertical="center"/>
    </xf>
    <xf numFmtId="0" fontId="18" fillId="5" borderId="11" xfId="4" applyFont="1" applyFill="1" applyBorder="1" applyAlignment="1">
      <alignment horizontal="center" vertical="center"/>
    </xf>
    <xf numFmtId="0" fontId="18" fillId="5" borderId="13" xfId="4" applyFont="1" applyFill="1" applyBorder="1" applyAlignment="1">
      <alignment horizontal="center" vertical="center"/>
    </xf>
    <xf numFmtId="0" fontId="18" fillId="5" borderId="13" xfId="4" applyFont="1" applyFill="1" applyBorder="1" applyAlignment="1">
      <alignment vertical="center" wrapText="1"/>
    </xf>
    <xf numFmtId="4" fontId="18" fillId="5" borderId="13" xfId="4" applyNumberFormat="1" applyFont="1" applyFill="1" applyBorder="1" applyAlignment="1">
      <alignment vertical="center"/>
    </xf>
    <xf numFmtId="4" fontId="18" fillId="5" borderId="12" xfId="4" applyNumberFormat="1" applyFont="1" applyFill="1" applyBorder="1" applyAlignment="1">
      <alignment vertical="center"/>
    </xf>
    <xf numFmtId="4" fontId="18" fillId="3" borderId="0" xfId="4" applyNumberFormat="1" applyFont="1" applyFill="1" applyAlignment="1">
      <alignment vertical="center"/>
    </xf>
    <xf numFmtId="0" fontId="8" fillId="0" borderId="4" xfId="4" applyFont="1" applyBorder="1" applyAlignment="1">
      <alignment vertical="center" wrapText="1"/>
    </xf>
    <xf numFmtId="0" fontId="8" fillId="0" borderId="0" xfId="4" applyFont="1" applyAlignment="1">
      <alignment horizontal="right" vertical="center" wrapText="1"/>
    </xf>
    <xf numFmtId="14" fontId="2" fillId="0" borderId="5" xfId="4" applyNumberFormat="1" applyBorder="1" applyAlignment="1">
      <alignment horizontal="right" vertical="center"/>
    </xf>
    <xf numFmtId="14" fontId="2" fillId="3" borderId="0" xfId="4" applyNumberFormat="1" applyFill="1" applyAlignment="1">
      <alignment horizontal="right" vertical="center"/>
    </xf>
    <xf numFmtId="0" fontId="8" fillId="0" borderId="14" xfId="4" applyFont="1" applyBorder="1" applyAlignment="1">
      <alignment vertical="center" wrapText="1"/>
    </xf>
    <xf numFmtId="0" fontId="8" fillId="0" borderId="10" xfId="4" applyFont="1" applyBorder="1" applyAlignment="1">
      <alignment horizontal="right" vertical="center"/>
    </xf>
    <xf numFmtId="10" fontId="2" fillId="0" borderId="15" xfId="7" applyNumberFormat="1" applyFont="1" applyFill="1" applyBorder="1" applyAlignment="1">
      <alignment horizontal="right" vertical="center" wrapText="1"/>
    </xf>
    <xf numFmtId="10" fontId="2" fillId="3" borderId="0" xfId="7" applyNumberFormat="1" applyFont="1" applyFill="1" applyBorder="1" applyAlignment="1">
      <alignment horizontal="right" vertical="center" wrapText="1"/>
    </xf>
    <xf numFmtId="0" fontId="21" fillId="0" borderId="0" xfId="3" applyFont="1"/>
    <xf numFmtId="0" fontId="16" fillId="6" borderId="19" xfId="3" applyFont="1" applyFill="1" applyBorder="1" applyAlignment="1">
      <alignment horizontal="center"/>
    </xf>
    <xf numFmtId="0" fontId="2" fillId="0" borderId="19" xfId="3" applyBorder="1" applyAlignment="1">
      <alignment vertical="center"/>
    </xf>
    <xf numFmtId="0" fontId="2" fillId="0" borderId="9" xfId="3" applyBorder="1" applyAlignment="1">
      <alignment vertical="center"/>
    </xf>
    <xf numFmtId="0" fontId="2" fillId="0" borderId="20" xfId="3" applyBorder="1" applyAlignment="1">
      <alignment vertical="center"/>
    </xf>
    <xf numFmtId="0" fontId="2" fillId="0" borderId="19" xfId="3" applyBorder="1"/>
    <xf numFmtId="0" fontId="2" fillId="0" borderId="9" xfId="3" applyBorder="1"/>
    <xf numFmtId="10" fontId="2" fillId="0" borderId="20" xfId="1" applyNumberFormat="1" applyFont="1" applyBorder="1"/>
    <xf numFmtId="0" fontId="5" fillId="0" borderId="19" xfId="3" applyFont="1" applyBorder="1" applyAlignment="1">
      <alignment horizontal="center"/>
    </xf>
    <xf numFmtId="10" fontId="2" fillId="0" borderId="19" xfId="1" applyNumberFormat="1" applyFont="1" applyBorder="1" applyAlignment="1">
      <alignment vertical="center"/>
    </xf>
    <xf numFmtId="10" fontId="2" fillId="0" borderId="9" xfId="1" applyNumberFormat="1" applyFont="1" applyBorder="1" applyAlignment="1">
      <alignment vertical="center"/>
    </xf>
    <xf numFmtId="10" fontId="2" fillId="0" borderId="20" xfId="1" applyNumberFormat="1" applyFont="1" applyBorder="1" applyAlignment="1">
      <alignment vertical="center"/>
    </xf>
    <xf numFmtId="0" fontId="2" fillId="0" borderId="21" xfId="3" applyBorder="1"/>
    <xf numFmtId="0" fontId="2" fillId="0" borderId="22" xfId="3" applyBorder="1"/>
    <xf numFmtId="0" fontId="2" fillId="0" borderId="23" xfId="3" applyBorder="1"/>
    <xf numFmtId="10" fontId="2" fillId="0" borderId="21" xfId="1" applyNumberFormat="1" applyFont="1" applyBorder="1" applyAlignment="1">
      <alignment vertical="center"/>
    </xf>
    <xf numFmtId="10" fontId="2" fillId="0" borderId="22" xfId="1" applyNumberFormat="1" applyFont="1" applyBorder="1" applyAlignment="1">
      <alignment vertical="center"/>
    </xf>
    <xf numFmtId="10" fontId="2" fillId="0" borderId="23" xfId="1" applyNumberFormat="1" applyFont="1" applyBorder="1" applyAlignment="1">
      <alignment vertical="center"/>
    </xf>
    <xf numFmtId="10" fontId="2" fillId="0" borderId="0" xfId="1" applyNumberFormat="1" applyFont="1"/>
    <xf numFmtId="0" fontId="16" fillId="6" borderId="16" xfId="3" applyFont="1" applyFill="1" applyBorder="1" applyAlignment="1">
      <alignment horizontal="center"/>
    </xf>
    <xf numFmtId="2" fontId="23" fillId="0" borderId="0" xfId="8" applyNumberFormat="1" applyFont="1" applyAlignment="1">
      <alignment horizontal="center" vertical="center"/>
    </xf>
    <xf numFmtId="0" fontId="5" fillId="0" borderId="21" xfId="3" applyFont="1" applyBorder="1" applyAlignment="1">
      <alignment horizontal="center"/>
    </xf>
    <xf numFmtId="10" fontId="2" fillId="0" borderId="26" xfId="1" applyNumberFormat="1" applyFont="1" applyBorder="1" applyAlignment="1">
      <alignment vertical="center"/>
    </xf>
    <xf numFmtId="10" fontId="2" fillId="0" borderId="27" xfId="1" applyNumberFormat="1" applyFont="1" applyBorder="1" applyAlignment="1">
      <alignment vertical="center"/>
    </xf>
    <xf numFmtId="10" fontId="2" fillId="0" borderId="28" xfId="1" applyNumberFormat="1" applyFont="1" applyBorder="1" applyAlignment="1">
      <alignment vertical="center"/>
    </xf>
    <xf numFmtId="10" fontId="21" fillId="0" borderId="0" xfId="7" applyNumberFormat="1" applyFont="1"/>
    <xf numFmtId="0" fontId="2" fillId="0" borderId="1" xfId="3" applyBorder="1"/>
    <xf numFmtId="0" fontId="24" fillId="0" borderId="2" xfId="3" applyFont="1" applyBorder="1" applyAlignment="1">
      <alignment vertical="center" wrapText="1"/>
    </xf>
    <xf numFmtId="0" fontId="2" fillId="0" borderId="2" xfId="3" applyBorder="1"/>
    <xf numFmtId="0" fontId="2" fillId="0" borderId="3" xfId="3" applyBorder="1"/>
    <xf numFmtId="0" fontId="2" fillId="0" borderId="4" xfId="3" applyBorder="1"/>
    <xf numFmtId="0" fontId="2" fillId="0" borderId="5" xfId="3" applyBorder="1"/>
    <xf numFmtId="0" fontId="25" fillId="0" borderId="0" xfId="3" applyFont="1" applyAlignment="1">
      <alignment horizontal="right" vertical="center"/>
    </xf>
    <xf numFmtId="40" fontId="2" fillId="0" borderId="0" xfId="3" applyNumberFormat="1" applyAlignment="1">
      <alignment horizontal="center" vertical="center"/>
    </xf>
    <xf numFmtId="0" fontId="2" fillId="0" borderId="0" xfId="3" applyAlignment="1">
      <alignment horizontal="left" vertical="center"/>
    </xf>
    <xf numFmtId="10" fontId="5" fillId="0" borderId="11" xfId="3" applyNumberFormat="1" applyFont="1" applyBorder="1" applyAlignment="1">
      <alignment horizontal="center" vertical="center"/>
    </xf>
    <xf numFmtId="0" fontId="7" fillId="0" borderId="4" xfId="3" applyFont="1" applyBorder="1"/>
    <xf numFmtId="0" fontId="5" fillId="0" borderId="0" xfId="3" applyFont="1"/>
    <xf numFmtId="0" fontId="5" fillId="0" borderId="0" xfId="3" applyFont="1" applyAlignment="1">
      <alignment horizontal="left"/>
    </xf>
    <xf numFmtId="0" fontId="7" fillId="0" borderId="5" xfId="3" applyFont="1" applyBorder="1"/>
    <xf numFmtId="9" fontId="5" fillId="0" borderId="11" xfId="3" applyNumberFormat="1" applyFont="1" applyBorder="1" applyAlignment="1">
      <alignment horizontal="center" vertical="center"/>
    </xf>
    <xf numFmtId="0" fontId="2" fillId="0" borderId="6" xfId="3" applyBorder="1"/>
    <xf numFmtId="9" fontId="2" fillId="0" borderId="7" xfId="3" applyNumberFormat="1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7" fillId="0" borderId="7" xfId="3" applyFont="1" applyBorder="1"/>
    <xf numFmtId="0" fontId="2" fillId="0" borderId="7" xfId="3" applyBorder="1"/>
    <xf numFmtId="0" fontId="2" fillId="0" borderId="8" xfId="3" applyBorder="1"/>
    <xf numFmtId="9" fontId="2" fillId="0" borderId="0" xfId="3" applyNumberFormat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2" fillId="2" borderId="0" xfId="0" applyFont="1" applyFill="1" applyAlignment="1">
      <alignment vertical="top" wrapText="1"/>
    </xf>
    <xf numFmtId="0" fontId="16" fillId="4" borderId="11" xfId="4" applyFont="1" applyFill="1" applyBorder="1" applyAlignment="1">
      <alignment horizontal="center" vertical="center" wrapText="1"/>
    </xf>
    <xf numFmtId="0" fontId="5" fillId="4" borderId="13" xfId="4" applyFont="1" applyFill="1" applyBorder="1" applyAlignment="1">
      <alignment horizontal="center" vertical="center" wrapText="1"/>
    </xf>
    <xf numFmtId="0" fontId="5" fillId="4" borderId="7" xfId="4" applyFont="1" applyFill="1" applyBorder="1" applyAlignment="1">
      <alignment horizontal="center" vertical="center" wrapText="1"/>
    </xf>
    <xf numFmtId="0" fontId="5" fillId="4" borderId="8" xfId="4" applyFont="1" applyFill="1" applyBorder="1" applyAlignment="1">
      <alignment horizontal="center" vertical="center" wrapText="1"/>
    </xf>
    <xf numFmtId="0" fontId="2" fillId="0" borderId="1" xfId="4" applyBorder="1" applyAlignment="1">
      <alignment horizontal="center" vertical="center"/>
    </xf>
    <xf numFmtId="0" fontId="2" fillId="0" borderId="3" xfId="4" applyBorder="1" applyAlignment="1">
      <alignment horizontal="center" vertical="center"/>
    </xf>
    <xf numFmtId="0" fontId="2" fillId="0" borderId="4" xfId="4" applyBorder="1" applyAlignment="1">
      <alignment horizontal="center" vertical="center"/>
    </xf>
    <xf numFmtId="0" fontId="2" fillId="0" borderId="5" xfId="4" applyBorder="1" applyAlignment="1">
      <alignment horizontal="center" vertical="center"/>
    </xf>
    <xf numFmtId="0" fontId="2" fillId="0" borderId="6" xfId="4" applyBorder="1" applyAlignment="1">
      <alignment horizontal="center" vertical="center"/>
    </xf>
    <xf numFmtId="0" fontId="2" fillId="0" borderId="8" xfId="4" applyBorder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0" fontId="5" fillId="0" borderId="11" xfId="4" applyFont="1" applyBorder="1" applyAlignment="1">
      <alignment horizontal="center" vertical="center" wrapText="1"/>
    </xf>
    <xf numFmtId="0" fontId="5" fillId="0" borderId="12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left" vertical="center" wrapText="1"/>
    </xf>
    <xf numFmtId="0" fontId="2" fillId="0" borderId="2" xfId="4" applyBorder="1" applyAlignment="1">
      <alignment horizontal="left" vertical="center" wrapText="1"/>
    </xf>
    <xf numFmtId="0" fontId="2" fillId="0" borderId="7" xfId="4" applyBorder="1" applyAlignment="1">
      <alignment horizontal="left" vertical="center" wrapText="1"/>
    </xf>
    <xf numFmtId="0" fontId="6" fillId="4" borderId="11" xfId="4" applyFont="1" applyFill="1" applyBorder="1" applyAlignment="1">
      <alignment horizontal="center" vertical="center" wrapText="1"/>
    </xf>
    <xf numFmtId="0" fontId="20" fillId="4" borderId="13" xfId="4" applyFont="1" applyFill="1" applyBorder="1" applyAlignment="1">
      <alignment horizontal="center" vertical="center" wrapText="1"/>
    </xf>
    <xf numFmtId="0" fontId="20" fillId="4" borderId="12" xfId="4" applyFont="1" applyFill="1" applyBorder="1" applyAlignment="1">
      <alignment horizontal="center" vertical="center" wrapText="1"/>
    </xf>
    <xf numFmtId="0" fontId="16" fillId="0" borderId="16" xfId="3" applyFont="1" applyBorder="1" applyAlignment="1">
      <alignment horizontal="center" vertical="center"/>
    </xf>
    <xf numFmtId="0" fontId="16" fillId="0" borderId="19" xfId="3" applyFont="1" applyBorder="1" applyAlignment="1">
      <alignment horizontal="center" vertical="center"/>
    </xf>
    <xf numFmtId="0" fontId="16" fillId="0" borderId="17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17" xfId="3" applyFont="1" applyBorder="1" applyAlignment="1">
      <alignment horizontal="center"/>
    </xf>
    <xf numFmtId="0" fontId="16" fillId="0" borderId="18" xfId="3" applyFont="1" applyBorder="1" applyAlignment="1">
      <alignment horizontal="center"/>
    </xf>
    <xf numFmtId="0" fontId="16" fillId="0" borderId="9" xfId="3" applyFont="1" applyBorder="1" applyAlignment="1">
      <alignment horizontal="center"/>
    </xf>
    <xf numFmtId="0" fontId="16" fillId="0" borderId="20" xfId="3" applyFont="1" applyBorder="1" applyAlignment="1">
      <alignment horizontal="center"/>
    </xf>
    <xf numFmtId="0" fontId="2" fillId="0" borderId="16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3" applyBorder="1" applyAlignment="1">
      <alignment vertical="center"/>
    </xf>
    <xf numFmtId="0" fontId="2" fillId="0" borderId="16" xfId="3" applyBorder="1" applyAlignment="1">
      <alignment horizontal="center"/>
    </xf>
    <xf numFmtId="0" fontId="2" fillId="0" borderId="17" xfId="3" applyBorder="1" applyAlignment="1">
      <alignment horizontal="center"/>
    </xf>
    <xf numFmtId="0" fontId="2" fillId="0" borderId="18" xfId="3" applyBorder="1" applyAlignment="1">
      <alignment horizontal="center"/>
    </xf>
    <xf numFmtId="1" fontId="16" fillId="6" borderId="9" xfId="3" applyNumberFormat="1" applyFont="1" applyFill="1" applyBorder="1" applyAlignment="1">
      <alignment horizontal="center"/>
    </xf>
    <xf numFmtId="4" fontId="16" fillId="6" borderId="9" xfId="3" applyNumberFormat="1" applyFont="1" applyFill="1" applyBorder="1" applyAlignment="1">
      <alignment horizontal="center"/>
    </xf>
    <xf numFmtId="4" fontId="16" fillId="6" borderId="20" xfId="3" applyNumberFormat="1" applyFont="1" applyFill="1" applyBorder="1" applyAlignment="1">
      <alignment horizontal="center"/>
    </xf>
    <xf numFmtId="1" fontId="5" fillId="0" borderId="9" xfId="3" applyNumberFormat="1" applyFont="1" applyBorder="1" applyAlignment="1">
      <alignment horizontal="left"/>
    </xf>
    <xf numFmtId="4" fontId="5" fillId="0" borderId="9" xfId="3" applyNumberFormat="1" applyFont="1" applyBorder="1" applyAlignment="1">
      <alignment horizontal="center"/>
    </xf>
    <xf numFmtId="4" fontId="5" fillId="0" borderId="20" xfId="3" applyNumberFormat="1" applyFont="1" applyBorder="1" applyAlignment="1">
      <alignment horizontal="center"/>
    </xf>
    <xf numFmtId="0" fontId="5" fillId="0" borderId="4" xfId="3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center"/>
    </xf>
    <xf numFmtId="1" fontId="16" fillId="6" borderId="17" xfId="3" applyNumberFormat="1" applyFont="1" applyFill="1" applyBorder="1" applyAlignment="1">
      <alignment horizontal="center"/>
    </xf>
    <xf numFmtId="4" fontId="16" fillId="6" borderId="17" xfId="3" applyNumberFormat="1" applyFont="1" applyFill="1" applyBorder="1" applyAlignment="1">
      <alignment horizontal="center"/>
    </xf>
    <xf numFmtId="4" fontId="16" fillId="6" borderId="18" xfId="3" applyNumberFormat="1" applyFont="1" applyFill="1" applyBorder="1" applyAlignment="1">
      <alignment horizontal="center"/>
    </xf>
    <xf numFmtId="1" fontId="5" fillId="0" borderId="24" xfId="3" applyNumberFormat="1" applyFont="1" applyBorder="1" applyAlignment="1">
      <alignment horizontal="left"/>
    </xf>
    <xf numFmtId="1" fontId="5" fillId="0" borderId="25" xfId="3" applyNumberFormat="1" applyFont="1" applyBorder="1" applyAlignment="1">
      <alignment horizontal="left"/>
    </xf>
    <xf numFmtId="4" fontId="5" fillId="0" borderId="22" xfId="3" applyNumberFormat="1" applyFont="1" applyBorder="1" applyAlignment="1">
      <alignment horizontal="center"/>
    </xf>
    <xf numFmtId="4" fontId="5" fillId="0" borderId="23" xfId="3" applyNumberFormat="1" applyFont="1" applyBorder="1" applyAlignment="1">
      <alignment horizontal="center"/>
    </xf>
    <xf numFmtId="4" fontId="5" fillId="7" borderId="9" xfId="3" applyNumberFormat="1" applyFont="1" applyFill="1" applyBorder="1" applyAlignment="1">
      <alignment horizontal="center"/>
    </xf>
    <xf numFmtId="4" fontId="5" fillId="7" borderId="20" xfId="3" applyNumberFormat="1" applyFont="1" applyFill="1" applyBorder="1" applyAlignment="1">
      <alignment horizontal="center"/>
    </xf>
    <xf numFmtId="0" fontId="24" fillId="0" borderId="11" xfId="3" applyFont="1" applyBorder="1" applyAlignment="1">
      <alignment horizontal="center" vertical="center"/>
    </xf>
    <xf numFmtId="0" fontId="24" fillId="0" borderId="13" xfId="3" applyFont="1" applyBorder="1" applyAlignment="1">
      <alignment horizontal="center" vertical="center"/>
    </xf>
    <xf numFmtId="0" fontId="24" fillId="0" borderId="12" xfId="3" applyFont="1" applyBorder="1" applyAlignment="1">
      <alignment horizontal="center" vertical="center"/>
    </xf>
    <xf numFmtId="1" fontId="5" fillId="0" borderId="22" xfId="3" applyNumberFormat="1" applyFont="1" applyBorder="1" applyAlignment="1">
      <alignment horizontal="left"/>
    </xf>
    <xf numFmtId="0" fontId="5" fillId="0" borderId="1" xfId="3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0" fontId="5" fillId="0" borderId="3" xfId="3" applyFont="1" applyBorder="1" applyAlignment="1">
      <alignment horizont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9" fillId="8" borderId="1" xfId="3" applyFont="1" applyFill="1" applyBorder="1" applyAlignment="1">
      <alignment horizontal="center" vertical="center" wrapText="1"/>
    </xf>
    <xf numFmtId="0" fontId="9" fillId="8" borderId="2" xfId="3" applyFont="1" applyFill="1" applyBorder="1" applyAlignment="1">
      <alignment horizontal="center" vertical="center" wrapText="1"/>
    </xf>
    <xf numFmtId="0" fontId="9" fillId="8" borderId="6" xfId="3" applyFont="1" applyFill="1" applyBorder="1" applyAlignment="1">
      <alignment horizontal="center" vertical="center" wrapText="1"/>
    </xf>
    <xf numFmtId="0" fontId="9" fillId="8" borderId="7" xfId="3" applyFont="1" applyFill="1" applyBorder="1" applyAlignment="1">
      <alignment horizontal="center" vertical="center" wrapText="1"/>
    </xf>
    <xf numFmtId="10" fontId="12" fillId="8" borderId="2" xfId="3" applyNumberFormat="1" applyFont="1" applyFill="1" applyBorder="1" applyAlignment="1">
      <alignment horizontal="center" vertical="center"/>
    </xf>
    <xf numFmtId="10" fontId="12" fillId="8" borderId="3" xfId="3" applyNumberFormat="1" applyFont="1" applyFill="1" applyBorder="1" applyAlignment="1">
      <alignment horizontal="center" vertical="center"/>
    </xf>
    <xf numFmtId="10" fontId="12" fillId="8" borderId="7" xfId="3" applyNumberFormat="1" applyFont="1" applyFill="1" applyBorder="1" applyAlignment="1">
      <alignment horizontal="center" vertical="center"/>
    </xf>
    <xf numFmtId="10" fontId="12" fillId="8" borderId="8" xfId="3" applyNumberFormat="1" applyFont="1" applyFill="1" applyBorder="1" applyAlignment="1">
      <alignment horizontal="center" vertical="center"/>
    </xf>
    <xf numFmtId="0" fontId="16" fillId="0" borderId="11" xfId="3" applyFont="1" applyBorder="1" applyAlignment="1">
      <alignment horizontal="center"/>
    </xf>
    <xf numFmtId="0" fontId="16" fillId="0" borderId="13" xfId="3" applyFont="1" applyBorder="1" applyAlignment="1">
      <alignment horizontal="center"/>
    </xf>
    <xf numFmtId="165" fontId="16" fillId="0" borderId="11" xfId="9" applyFont="1" applyBorder="1" applyAlignment="1">
      <alignment horizontal="center" vertical="center"/>
    </xf>
    <xf numFmtId="165" fontId="16" fillId="0" borderId="12" xfId="9" applyFont="1" applyBorder="1" applyAlignment="1">
      <alignment horizontal="center" vertical="center"/>
    </xf>
    <xf numFmtId="1" fontId="16" fillId="0" borderId="11" xfId="3" applyNumberFormat="1" applyFont="1" applyBorder="1" applyAlignment="1">
      <alignment horizontal="center" vertical="center"/>
    </xf>
    <xf numFmtId="1" fontId="16" fillId="0" borderId="13" xfId="3" applyNumberFormat="1" applyFont="1" applyBorder="1" applyAlignment="1">
      <alignment horizontal="center" vertical="center"/>
    </xf>
    <xf numFmtId="1" fontId="16" fillId="0" borderId="12" xfId="3" applyNumberFormat="1" applyFont="1" applyBorder="1" applyAlignment="1">
      <alignment horizontal="center" vertical="center"/>
    </xf>
    <xf numFmtId="0" fontId="5" fillId="0" borderId="13" xfId="3" applyFont="1" applyBorder="1" applyAlignment="1">
      <alignment horizontal="left" vertical="center"/>
    </xf>
    <xf numFmtId="0" fontId="5" fillId="0" borderId="12" xfId="3" applyFont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5" fillId="0" borderId="0" xfId="3" applyFont="1" applyAlignment="1">
      <alignment horizontal="right" vertical="center"/>
    </xf>
    <xf numFmtId="0" fontId="2" fillId="0" borderId="10" xfId="3" applyBorder="1" applyAlignment="1">
      <alignment horizontal="center" vertical="center"/>
    </xf>
    <xf numFmtId="0" fontId="2" fillId="0" borderId="0" xfId="3" applyAlignment="1">
      <alignment horizontal="left" vertical="center"/>
    </xf>
    <xf numFmtId="40" fontId="2" fillId="0" borderId="0" xfId="3" applyNumberFormat="1" applyAlignment="1">
      <alignment horizontal="center" vertical="center"/>
    </xf>
    <xf numFmtId="0" fontId="10" fillId="0" borderId="0" xfId="3" applyFont="1" applyAlignment="1">
      <alignment horizontal="left" vertical="center"/>
    </xf>
  </cellXfs>
  <cellStyles count="17">
    <cellStyle name="Hiperlink 4" xfId="12" xr:uid="{00000000-0005-0000-0000-000000000000}"/>
    <cellStyle name="Moeda 2 10" xfId="11" xr:uid="{00000000-0005-0000-0000-000001000000}"/>
    <cellStyle name="Moeda 2 2" xfId="9" xr:uid="{00000000-0005-0000-0000-000002000000}"/>
    <cellStyle name="Normal" xfId="0" builtinId="0"/>
    <cellStyle name="Normal 10 2" xfId="15" xr:uid="{00000000-0005-0000-0000-000004000000}"/>
    <cellStyle name="Normal 10 2 2" xfId="2" xr:uid="{00000000-0005-0000-0000-000005000000}"/>
    <cellStyle name="Normal 2 2 10" xfId="3" xr:uid="{00000000-0005-0000-0000-000006000000}"/>
    <cellStyle name="Normal 2 2 3 2 2" xfId="13" xr:uid="{00000000-0005-0000-0000-000007000000}"/>
    <cellStyle name="Normal 2 2 4" xfId="5" xr:uid="{00000000-0005-0000-0000-000008000000}"/>
    <cellStyle name="Normal 3 2" xfId="8" xr:uid="{00000000-0005-0000-0000-000009000000}"/>
    <cellStyle name="Normal 6 2 4 2" xfId="4" xr:uid="{00000000-0005-0000-0000-00000A000000}"/>
    <cellStyle name="Porcentagem" xfId="1" builtinId="5"/>
    <cellStyle name="Porcentagem 2" xfId="7" xr:uid="{00000000-0005-0000-0000-00000C000000}"/>
    <cellStyle name="Porcentagem 2 10" xfId="10" xr:uid="{00000000-0005-0000-0000-00000D000000}"/>
    <cellStyle name="Vírgula 2 10" xfId="6" xr:uid="{00000000-0005-0000-0000-00000E000000}"/>
    <cellStyle name="Vírgula 2 3 2 2" xfId="14" xr:uid="{00000000-0005-0000-0000-00000F000000}"/>
    <cellStyle name="Vírgula 6 4" xfId="16" xr:uid="{00000000-0005-0000-0000-000010000000}"/>
  </cellStyles>
  <dxfs count="0"/>
  <tableStyles count="0" defaultTableStyle="TableStyleMedium9" defaultPivotStyle="PivotStyleLight16"/>
  <colors>
    <mruColors>
      <color rgb="FFF7F3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116315</xdr:colOff>
      <xdr:row>34</xdr:row>
      <xdr:rowOff>118783</xdr:rowOff>
    </xdr:from>
    <xdr:to>
      <xdr:col>6</xdr:col>
      <xdr:colOff>786090</xdr:colOff>
      <xdr:row>37</xdr:row>
      <xdr:rowOff>52879</xdr:rowOff>
    </xdr:to>
    <xdr:sp macro="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345165" y="8738908"/>
          <a:ext cx="8613625" cy="457971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 editAs="oneCell">
    <xdr:from>
      <xdr:col>5</xdr:col>
      <xdr:colOff>437829</xdr:colOff>
      <xdr:row>5</xdr:row>
      <xdr:rowOff>180253</xdr:rowOff>
    </xdr:from>
    <xdr:to>
      <xdr:col>5</xdr:col>
      <xdr:colOff>687019</xdr:colOff>
      <xdr:row>5</xdr:row>
      <xdr:rowOff>181213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2654" y="2304328"/>
          <a:ext cx="249190" cy="96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304800</xdr:colOff>
      <xdr:row>3</xdr:row>
      <xdr:rowOff>285748</xdr:rowOff>
    </xdr:from>
    <xdr:to>
      <xdr:col>3</xdr:col>
      <xdr:colOff>312075</xdr:colOff>
      <xdr:row>5</xdr:row>
      <xdr:rowOff>133350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5925" y="1304923"/>
          <a:ext cx="855000" cy="95250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AppData\Roaming\Microsoft\Excel\POSTO%20TRANSFORMA&#199;&#195;O%20112,5KVA%20(version%202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CI"/>
      <sheetName val="DECL. DE RESP."/>
      <sheetName val="RESUMO"/>
      <sheetName val="ASS"/>
      <sheetName val="M.C PISO"/>
      <sheetName val="M.C. PINTURA INT"/>
      <sheetName val="ORÇAMENTO "/>
      <sheetName val="COMPOSIÇÃO CIVIL"/>
      <sheetName val="COMPOSIÇÃO ESTRUTURAL"/>
      <sheetName val="BANCO DE DADOS FEV- 22 SERV"/>
      <sheetName val="BANCO DE DADOS FEV- 22 INS"/>
      <sheetName val="COMPOSIÇÕES"/>
      <sheetName val="Mobilização_Desmobilização"/>
      <sheetName val="COMP. HIDRO"/>
      <sheetName val="ACADEMIA DA 3 IDADE "/>
      <sheetName val="COMP. ELETRICO "/>
      <sheetName val="COMP. SPDA "/>
      <sheetName val="COMP. LOG"/>
      <sheetName val="COMP. IP"/>
      <sheetName val="COMP. INC"/>
      <sheetName val="COMP. PAISAGISMO"/>
      <sheetName val="COMP. ACAD CEF"/>
      <sheetName val="PLAYGROUND "/>
      <sheetName val="M.C. FUNDAÇÃO"/>
      <sheetName val="CRONOGRAMA PLE"/>
      <sheetName val="MEM. DE CALCULO"/>
      <sheetName val="CRONOGRAMA"/>
      <sheetName val="BDI "/>
      <sheetName val="BDI DIF"/>
      <sheetName val="ENCARGOS SOCI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O3" t="str">
            <v>DESONERADO</v>
          </cell>
        </row>
        <row r="11">
          <cell r="K11" t="str">
            <v>LEIS SOCIAIS: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9"/>
  <sheetViews>
    <sheetView tabSelected="1" topLeftCell="C29" zoomScaleNormal="100" workbookViewId="0">
      <selection activeCell="I51" sqref="I51"/>
    </sheetView>
  </sheetViews>
  <sheetFormatPr defaultRowHeight="12.75" x14ac:dyDescent="0.2"/>
  <cols>
    <col min="1" max="1" width="9" style="1"/>
    <col min="2" max="2" width="9.125" style="1" bestFit="1" customWidth="1"/>
    <col min="3" max="4" width="11.125" style="1" customWidth="1"/>
    <col min="5" max="5" width="66.25" style="1" customWidth="1"/>
    <col min="6" max="6" width="26.875" style="1" customWidth="1"/>
    <col min="7" max="7" width="12.25" style="1" customWidth="1"/>
    <col min="8" max="8" width="15" style="1" customWidth="1"/>
    <col min="9" max="10" width="9" style="1"/>
    <col min="11" max="11" width="11.5" style="1" customWidth="1"/>
    <col min="12" max="12" width="11.625" style="1" bestFit="1" customWidth="1"/>
    <col min="13" max="14" width="9" style="1"/>
    <col min="15" max="15" width="9.25" style="1" customWidth="1"/>
    <col min="16" max="16" width="9" style="1"/>
    <col min="17" max="17" width="8.625" style="1" customWidth="1"/>
    <col min="18" max="16384" width="9" style="1"/>
  </cols>
  <sheetData>
    <row r="1" spans="1:17" ht="21.6" customHeight="1" x14ac:dyDescent="0.2"/>
    <row r="2" spans="1:17" ht="45.75" customHeight="1" x14ac:dyDescent="0.2">
      <c r="C2" s="3"/>
      <c r="D2" s="3" t="s">
        <v>3</v>
      </c>
      <c r="E2" s="4" t="s">
        <v>4</v>
      </c>
    </row>
    <row r="3" spans="1:17" ht="13.5" customHeight="1" thickBot="1" x14ac:dyDescent="0.25"/>
    <row r="4" spans="1:17" s="5" customFormat="1" ht="60" customHeight="1" thickBot="1" x14ac:dyDescent="0.25">
      <c r="B4" s="6"/>
      <c r="C4" s="87"/>
      <c r="D4" s="88"/>
      <c r="E4" s="93" t="s">
        <v>57</v>
      </c>
      <c r="F4" s="94"/>
      <c r="G4" s="95" t="s">
        <v>58</v>
      </c>
      <c r="H4" s="96"/>
      <c r="I4" s="7"/>
      <c r="J4" s="1"/>
    </row>
    <row r="5" spans="1:17" s="5" customFormat="1" ht="27" thickBot="1" x14ac:dyDescent="0.25">
      <c r="B5" s="6"/>
      <c r="C5" s="89"/>
      <c r="D5" s="90"/>
      <c r="E5" s="97" t="s">
        <v>53</v>
      </c>
      <c r="F5" s="98"/>
      <c r="G5" s="8"/>
      <c r="H5" s="9"/>
      <c r="I5" s="7"/>
      <c r="J5" s="1"/>
    </row>
    <row r="6" spans="1:17" s="5" customFormat="1" ht="27" thickBot="1" x14ac:dyDescent="0.25">
      <c r="B6" s="10"/>
      <c r="C6" s="91"/>
      <c r="D6" s="92"/>
      <c r="E6" s="97" t="s">
        <v>54</v>
      </c>
      <c r="F6" s="98"/>
      <c r="G6" s="11" t="s">
        <v>3</v>
      </c>
      <c r="H6" s="12">
        <f>G30</f>
        <v>0.2467</v>
      </c>
      <c r="I6" s="7"/>
    </row>
    <row r="7" spans="1:17" s="13" customFormat="1" ht="18.75" customHeight="1" thickBot="1" x14ac:dyDescent="0.25">
      <c r="B7" s="14"/>
      <c r="C7" s="83"/>
      <c r="D7" s="84"/>
      <c r="E7" s="84"/>
      <c r="F7" s="84"/>
      <c r="G7" s="85"/>
      <c r="H7" s="86"/>
      <c r="I7" s="15"/>
    </row>
    <row r="8" spans="1:17" s="16" customFormat="1" ht="6.75" thickBot="1" x14ac:dyDescent="0.25">
      <c r="B8" s="17"/>
      <c r="C8" s="18"/>
      <c r="D8" s="19"/>
      <c r="E8" s="20"/>
      <c r="F8" s="19"/>
      <c r="G8" s="21"/>
      <c r="H8" s="22"/>
      <c r="I8" s="23"/>
    </row>
    <row r="9" spans="1:17" s="13" customFormat="1" ht="36" customHeight="1" x14ac:dyDescent="0.2">
      <c r="B9" s="14"/>
      <c r="C9" s="24" t="s">
        <v>1</v>
      </c>
      <c r="D9" s="99" t="s">
        <v>59</v>
      </c>
      <c r="E9" s="100"/>
      <c r="F9" s="100"/>
      <c r="G9" s="25" t="s">
        <v>5</v>
      </c>
      <c r="H9" s="26">
        <v>45683</v>
      </c>
      <c r="I9" s="27"/>
    </row>
    <row r="10" spans="1:17" s="13" customFormat="1" ht="18.75" thickBot="1" x14ac:dyDescent="0.25">
      <c r="A10" s="1" t="s">
        <v>6</v>
      </c>
      <c r="B10" s="14"/>
      <c r="C10" s="28" t="s">
        <v>55</v>
      </c>
      <c r="D10" s="101" t="s">
        <v>60</v>
      </c>
      <c r="E10" s="101"/>
      <c r="F10" s="101"/>
      <c r="G10" s="29" t="str">
        <f>'[1]ORÇAMENTO '!K11</f>
        <v>LEIS SOCIAIS:</v>
      </c>
      <c r="H10" s="30">
        <v>1.0758000000000001</v>
      </c>
      <c r="I10" s="31"/>
    </row>
    <row r="11" spans="1:17" s="13" customFormat="1" ht="24" thickBot="1" x14ac:dyDescent="0.25">
      <c r="A11" s="1" t="s">
        <v>4</v>
      </c>
      <c r="B11" s="14"/>
      <c r="C11" s="102" t="s">
        <v>52</v>
      </c>
      <c r="D11" s="103"/>
      <c r="E11" s="103"/>
      <c r="F11" s="103"/>
      <c r="G11" s="103"/>
      <c r="H11" s="104"/>
      <c r="I11" s="15"/>
    </row>
    <row r="12" spans="1:17" ht="16.5" thickBot="1" x14ac:dyDescent="0.3">
      <c r="B12" s="32"/>
      <c r="C12" s="105" t="s">
        <v>2</v>
      </c>
      <c r="D12" s="107" t="s">
        <v>7</v>
      </c>
      <c r="E12" s="107"/>
      <c r="F12" s="107"/>
      <c r="G12" s="109" t="s">
        <v>8</v>
      </c>
      <c r="H12" s="110"/>
    </row>
    <row r="13" spans="1:17" ht="15.75" x14ac:dyDescent="0.25">
      <c r="B13" s="32"/>
      <c r="C13" s="106"/>
      <c r="D13" s="108"/>
      <c r="E13" s="108"/>
      <c r="F13" s="108"/>
      <c r="G13" s="111" t="s">
        <v>9</v>
      </c>
      <c r="H13" s="112"/>
      <c r="K13" s="113" t="s">
        <v>10</v>
      </c>
      <c r="L13" s="114"/>
      <c r="M13" s="115"/>
      <c r="O13" s="116" t="s">
        <v>11</v>
      </c>
      <c r="P13" s="117"/>
      <c r="Q13" s="118"/>
    </row>
    <row r="14" spans="1:17" ht="15.75" x14ac:dyDescent="0.25">
      <c r="B14" s="1">
        <f>1+G15/100+G17/100+G16/100</f>
        <v>1.0497000000000001</v>
      </c>
      <c r="C14" s="33">
        <v>1</v>
      </c>
      <c r="D14" s="119" t="s">
        <v>0</v>
      </c>
      <c r="E14" s="119"/>
      <c r="F14" s="119"/>
      <c r="G14" s="120">
        <f>G15+G18+G17+G16</f>
        <v>6.08</v>
      </c>
      <c r="H14" s="121"/>
      <c r="K14" s="34" t="s">
        <v>12</v>
      </c>
      <c r="L14" s="35" t="s">
        <v>13</v>
      </c>
      <c r="M14" s="36" t="s">
        <v>14</v>
      </c>
      <c r="O14" s="37" t="s">
        <v>15</v>
      </c>
      <c r="P14" s="38"/>
      <c r="Q14" s="39">
        <v>0.28349999999999997</v>
      </c>
    </row>
    <row r="15" spans="1:17" ht="15.75" customHeight="1" x14ac:dyDescent="0.25">
      <c r="B15" s="1">
        <f>1+G20/100</f>
        <v>1.073</v>
      </c>
      <c r="C15" s="40" t="s">
        <v>16</v>
      </c>
      <c r="D15" s="122" t="s">
        <v>17</v>
      </c>
      <c r="E15" s="122"/>
      <c r="F15" s="122"/>
      <c r="G15" s="123">
        <v>4.01</v>
      </c>
      <c r="H15" s="124"/>
      <c r="K15" s="41">
        <v>0.03</v>
      </c>
      <c r="L15" s="42">
        <v>0.04</v>
      </c>
      <c r="M15" s="43">
        <v>5.5E-2</v>
      </c>
      <c r="O15" s="37" t="s">
        <v>18</v>
      </c>
      <c r="P15" s="38"/>
      <c r="Q15" s="39">
        <v>0.2223</v>
      </c>
    </row>
    <row r="16" spans="1:17" ht="15" customHeight="1" thickBot="1" x14ac:dyDescent="0.3">
      <c r="B16" s="1">
        <f>1+G18/100</f>
        <v>1.0111000000000001</v>
      </c>
      <c r="C16" s="40" t="s">
        <v>19</v>
      </c>
      <c r="D16" s="122" t="s">
        <v>20</v>
      </c>
      <c r="E16" s="122"/>
      <c r="F16" s="122"/>
      <c r="G16" s="123">
        <v>0.4</v>
      </c>
      <c r="H16" s="124"/>
      <c r="K16" s="41">
        <v>8.0000000000000002E-3</v>
      </c>
      <c r="L16" s="42">
        <v>8.0000000000000002E-3</v>
      </c>
      <c r="M16" s="43">
        <v>0.01</v>
      </c>
      <c r="O16" s="44" t="s">
        <v>21</v>
      </c>
      <c r="P16" s="45"/>
      <c r="Q16" s="46"/>
    </row>
    <row r="17" spans="2:17" ht="15.75" customHeight="1" thickBot="1" x14ac:dyDescent="0.3">
      <c r="B17" s="1">
        <f>1-G23/100</f>
        <v>0.91349999999999998</v>
      </c>
      <c r="C17" s="40" t="s">
        <v>22</v>
      </c>
      <c r="D17" s="122" t="s">
        <v>23</v>
      </c>
      <c r="E17" s="122"/>
      <c r="F17" s="122"/>
      <c r="G17" s="123">
        <v>0.56000000000000005</v>
      </c>
      <c r="H17" s="124"/>
      <c r="K17" s="41">
        <v>9.7000000000000003E-3</v>
      </c>
      <c r="L17" s="42">
        <v>1.2699999999999999E-2</v>
      </c>
      <c r="M17" s="43">
        <v>1.2699999999999999E-2</v>
      </c>
      <c r="O17" s="44" t="s">
        <v>24</v>
      </c>
      <c r="P17" s="45"/>
      <c r="Q17" s="46"/>
    </row>
    <row r="18" spans="2:17" ht="15.75" customHeight="1" thickBot="1" x14ac:dyDescent="0.3">
      <c r="B18" s="1">
        <f>B14*B15*B16/B17</f>
        <v>1.246667040952381</v>
      </c>
      <c r="C18" s="40" t="s">
        <v>25</v>
      </c>
      <c r="D18" s="122" t="s">
        <v>26</v>
      </c>
      <c r="E18" s="122"/>
      <c r="F18" s="122"/>
      <c r="G18" s="123">
        <v>1.1100000000000001</v>
      </c>
      <c r="H18" s="124"/>
      <c r="K18" s="47">
        <v>5.8999999999999999E-3</v>
      </c>
      <c r="L18" s="48">
        <v>1.23E-2</v>
      </c>
      <c r="M18" s="49">
        <v>1.3899999999999999E-2</v>
      </c>
    </row>
    <row r="19" spans="2:17" ht="15.75" customHeight="1" thickBot="1" x14ac:dyDescent="0.25">
      <c r="B19" s="50">
        <f>B18-1</f>
        <v>0.24666704095238101</v>
      </c>
      <c r="C19" s="125"/>
      <c r="D19" s="126"/>
      <c r="E19" s="126"/>
      <c r="F19" s="126"/>
      <c r="G19" s="126"/>
      <c r="H19" s="127"/>
      <c r="O19" s="116" t="s">
        <v>27</v>
      </c>
      <c r="P19" s="117"/>
      <c r="Q19" s="118"/>
    </row>
    <row r="20" spans="2:17" ht="15.75" customHeight="1" thickBot="1" x14ac:dyDescent="0.3">
      <c r="B20" s="32"/>
      <c r="C20" s="51" t="s">
        <v>28</v>
      </c>
      <c r="D20" s="128" t="s">
        <v>29</v>
      </c>
      <c r="E20" s="128"/>
      <c r="F20" s="128"/>
      <c r="G20" s="129">
        <f>G21</f>
        <v>7.3</v>
      </c>
      <c r="H20" s="130"/>
      <c r="O20" s="37" t="s">
        <v>15</v>
      </c>
      <c r="P20" s="38"/>
      <c r="Q20" s="39">
        <v>0.28349999999999997</v>
      </c>
    </row>
    <row r="21" spans="2:17" ht="15.75" customHeight="1" thickBot="1" x14ac:dyDescent="0.3">
      <c r="B21" s="52"/>
      <c r="C21" s="53" t="s">
        <v>30</v>
      </c>
      <c r="D21" s="131" t="s">
        <v>31</v>
      </c>
      <c r="E21" s="132"/>
      <c r="F21" s="132"/>
      <c r="G21" s="133">
        <v>7.3</v>
      </c>
      <c r="H21" s="134"/>
      <c r="K21" s="54">
        <v>6.1600000000000002E-2</v>
      </c>
      <c r="L21" s="55">
        <v>7.400000000000001E-2</v>
      </c>
      <c r="M21" s="56">
        <v>8.9600000000000013E-2</v>
      </c>
      <c r="O21" s="37" t="s">
        <v>18</v>
      </c>
      <c r="P21" s="38"/>
      <c r="Q21" s="39">
        <v>0.2223</v>
      </c>
    </row>
    <row r="22" spans="2:17" ht="15.75" customHeight="1" thickBot="1" x14ac:dyDescent="0.25">
      <c r="B22" s="32"/>
      <c r="C22" s="125"/>
      <c r="D22" s="126"/>
      <c r="E22" s="126"/>
      <c r="F22" s="126"/>
      <c r="G22" s="126"/>
      <c r="H22" s="127"/>
      <c r="O22" s="44" t="s">
        <v>21</v>
      </c>
      <c r="P22" s="45"/>
      <c r="Q22" s="46"/>
    </row>
    <row r="23" spans="2:17" ht="15.75" customHeight="1" thickBot="1" x14ac:dyDescent="0.3">
      <c r="B23" s="32"/>
      <c r="C23" s="51" t="s">
        <v>32</v>
      </c>
      <c r="D23" s="128" t="s">
        <v>33</v>
      </c>
      <c r="E23" s="128"/>
      <c r="F23" s="128"/>
      <c r="G23" s="129">
        <f>G24+G25+G26+G27</f>
        <v>8.65</v>
      </c>
      <c r="H23" s="130"/>
      <c r="O23" s="44" t="s">
        <v>24</v>
      </c>
      <c r="P23" s="45"/>
      <c r="Q23" s="46"/>
    </row>
    <row r="24" spans="2:17" ht="15" x14ac:dyDescent="0.2">
      <c r="B24" s="57"/>
      <c r="C24" s="40" t="s">
        <v>34</v>
      </c>
      <c r="D24" s="122" t="s">
        <v>35</v>
      </c>
      <c r="E24" s="122"/>
      <c r="F24" s="122"/>
      <c r="G24" s="135">
        <v>5</v>
      </c>
      <c r="H24" s="136"/>
    </row>
    <row r="25" spans="2:17" ht="15" customHeight="1" x14ac:dyDescent="0.2">
      <c r="B25" s="32"/>
      <c r="C25" s="40" t="s">
        <v>36</v>
      </c>
      <c r="D25" s="122" t="s">
        <v>37</v>
      </c>
      <c r="E25" s="122"/>
      <c r="F25" s="122"/>
      <c r="G25" s="123">
        <v>3</v>
      </c>
      <c r="H25" s="124"/>
    </row>
    <row r="26" spans="2:17" ht="15" customHeight="1" x14ac:dyDescent="0.2">
      <c r="B26" s="32"/>
      <c r="C26" s="40" t="s">
        <v>38</v>
      </c>
      <c r="D26" s="122" t="s">
        <v>39</v>
      </c>
      <c r="E26" s="122"/>
      <c r="F26" s="122"/>
      <c r="G26" s="123">
        <v>0.65</v>
      </c>
      <c r="H26" s="124"/>
    </row>
    <row r="27" spans="2:17" ht="15.75" customHeight="1" thickBot="1" x14ac:dyDescent="0.25">
      <c r="B27" s="32"/>
      <c r="C27" s="53" t="s">
        <v>40</v>
      </c>
      <c r="D27" s="140" t="s">
        <v>41</v>
      </c>
      <c r="E27" s="140"/>
      <c r="F27" s="140"/>
      <c r="G27" s="133">
        <v>0</v>
      </c>
      <c r="H27" s="134"/>
    </row>
    <row r="28" spans="2:17" ht="15.75" customHeight="1" x14ac:dyDescent="0.2">
      <c r="B28" s="32"/>
      <c r="C28" s="141" t="s">
        <v>42</v>
      </c>
      <c r="D28" s="142"/>
      <c r="E28" s="142"/>
      <c r="F28" s="142"/>
      <c r="G28" s="142"/>
      <c r="H28" s="143"/>
    </row>
    <row r="29" spans="2:17" ht="26.25" customHeight="1" thickBot="1" x14ac:dyDescent="0.25">
      <c r="B29" s="32"/>
      <c r="C29" s="144" t="s">
        <v>56</v>
      </c>
      <c r="D29" s="145"/>
      <c r="E29" s="145"/>
      <c r="F29" s="145"/>
      <c r="G29" s="145"/>
      <c r="H29" s="146"/>
    </row>
    <row r="30" spans="2:17" ht="19.5" customHeight="1" x14ac:dyDescent="0.2">
      <c r="B30" s="32"/>
      <c r="C30" s="147" t="s">
        <v>43</v>
      </c>
      <c r="D30" s="148"/>
      <c r="E30" s="148"/>
      <c r="F30" s="148"/>
      <c r="G30" s="151">
        <f>ROUND(B19,4)</f>
        <v>0.2467</v>
      </c>
      <c r="H30" s="152"/>
    </row>
    <row r="31" spans="2:17" ht="20.25" customHeight="1" thickBot="1" x14ac:dyDescent="0.25">
      <c r="B31" s="32"/>
      <c r="C31" s="149"/>
      <c r="D31" s="150"/>
      <c r="E31" s="150"/>
      <c r="F31" s="150"/>
      <c r="G31" s="153"/>
      <c r="H31" s="154"/>
    </row>
    <row r="32" spans="2:17" ht="15.75" customHeight="1" thickBot="1" x14ac:dyDescent="0.3">
      <c r="B32" s="32"/>
      <c r="C32" s="155" t="s">
        <v>44</v>
      </c>
      <c r="D32" s="156"/>
      <c r="E32" s="156"/>
      <c r="F32" s="156"/>
      <c r="G32" s="157">
        <v>258613.91</v>
      </c>
      <c r="H32" s="158"/>
    </row>
    <row r="33" spans="2:13" ht="16.5" thickBot="1" x14ac:dyDescent="0.25">
      <c r="B33" s="32"/>
      <c r="C33" s="159" t="s">
        <v>45</v>
      </c>
      <c r="D33" s="160"/>
      <c r="E33" s="160"/>
      <c r="F33" s="160"/>
      <c r="G33" s="160"/>
      <c r="H33" s="161"/>
    </row>
    <row r="34" spans="2:13" ht="16.5" thickBot="1" x14ac:dyDescent="0.25">
      <c r="B34" s="32"/>
      <c r="C34" s="137" t="s">
        <v>46</v>
      </c>
      <c r="D34" s="138"/>
      <c r="E34" s="138"/>
      <c r="F34" s="138"/>
      <c r="G34" s="138"/>
      <c r="H34" s="139"/>
    </row>
    <row r="35" spans="2:13" ht="15.75" x14ac:dyDescent="0.2">
      <c r="B35" s="32"/>
      <c r="C35" s="58"/>
      <c r="D35" s="59"/>
      <c r="E35" s="60"/>
      <c r="F35" s="60"/>
      <c r="G35" s="60"/>
      <c r="H35" s="61"/>
    </row>
    <row r="36" spans="2:13" x14ac:dyDescent="0.2">
      <c r="B36" s="32"/>
      <c r="C36" s="62"/>
      <c r="D36" s="166" t="s">
        <v>47</v>
      </c>
      <c r="E36" s="167" t="s">
        <v>48</v>
      </c>
      <c r="F36" s="167"/>
      <c r="G36" s="168">
        <v>-1</v>
      </c>
      <c r="H36" s="63"/>
    </row>
    <row r="37" spans="2:13" x14ac:dyDescent="0.2">
      <c r="B37" s="32"/>
      <c r="C37" s="62"/>
      <c r="D37" s="166"/>
      <c r="E37" s="169" t="s">
        <v>49</v>
      </c>
      <c r="F37" s="169"/>
      <c r="G37" s="168"/>
      <c r="H37" s="63"/>
    </row>
    <row r="38" spans="2:13" ht="15.75" thickBot="1" x14ac:dyDescent="0.25">
      <c r="B38" s="32"/>
      <c r="C38" s="62"/>
      <c r="D38" s="64"/>
      <c r="E38" s="65"/>
      <c r="F38" s="66"/>
      <c r="H38" s="63"/>
    </row>
    <row r="39" spans="2:13" ht="16.5" thickBot="1" x14ac:dyDescent="0.25">
      <c r="B39" s="32"/>
      <c r="C39" s="62"/>
      <c r="D39" s="159" t="s">
        <v>50</v>
      </c>
      <c r="E39" s="160"/>
      <c r="F39" s="160"/>
      <c r="G39" s="161"/>
      <c r="H39" s="63"/>
    </row>
    <row r="40" spans="2:13" ht="15.75" thickBot="1" x14ac:dyDescent="0.25">
      <c r="C40" s="62"/>
      <c r="D40" s="67">
        <v>0.05</v>
      </c>
      <c r="E40" s="162" t="s">
        <v>51</v>
      </c>
      <c r="F40" s="162"/>
      <c r="G40" s="163"/>
      <c r="H40" s="63"/>
    </row>
    <row r="41" spans="2:13" s="2" customFormat="1" ht="15.75" thickBot="1" x14ac:dyDescent="0.25">
      <c r="C41" s="68"/>
      <c r="D41" s="69"/>
      <c r="E41" s="70"/>
      <c r="F41" s="70"/>
      <c r="G41" s="70"/>
      <c r="H41" s="71"/>
    </row>
    <row r="42" spans="2:13" ht="15.75" thickBot="1" x14ac:dyDescent="0.25">
      <c r="C42" s="62"/>
      <c r="D42" s="72"/>
      <c r="E42" s="162"/>
      <c r="F42" s="162"/>
      <c r="G42" s="163"/>
      <c r="H42" s="63"/>
    </row>
    <row r="43" spans="2:13" ht="13.5" thickBot="1" x14ac:dyDescent="0.25">
      <c r="C43" s="73"/>
      <c r="D43" s="74"/>
      <c r="E43" s="75"/>
      <c r="F43" s="76"/>
      <c r="G43" s="77"/>
      <c r="H43" s="78"/>
    </row>
    <row r="44" spans="2:13" x14ac:dyDescent="0.2">
      <c r="D44" s="79"/>
      <c r="E44" s="66"/>
      <c r="F44" s="2"/>
    </row>
    <row r="45" spans="2:13" x14ac:dyDescent="0.2">
      <c r="D45" s="79"/>
      <c r="E45" s="66"/>
      <c r="F45" s="2"/>
    </row>
    <row r="47" spans="2:13" ht="14.25" x14ac:dyDescent="0.2">
      <c r="C47" s="170" t="s">
        <v>61</v>
      </c>
      <c r="D47" s="170"/>
      <c r="E47" s="170"/>
    </row>
    <row r="48" spans="2:13" ht="15" x14ac:dyDescent="0.2">
      <c r="C48" s="69"/>
      <c r="D48" s="80"/>
      <c r="E48" s="80"/>
      <c r="F48" s="164"/>
      <c r="G48" s="164"/>
      <c r="H48" s="164"/>
      <c r="I48" s="80"/>
      <c r="J48" s="80"/>
      <c r="K48" s="80"/>
      <c r="L48" s="80"/>
      <c r="M48" s="80"/>
    </row>
    <row r="49" spans="4:13" ht="39.950000000000003" customHeight="1" x14ac:dyDescent="0.2">
      <c r="D49" s="81"/>
      <c r="E49" s="82"/>
      <c r="F49" s="165" t="s">
        <v>62</v>
      </c>
      <c r="G49" s="165"/>
      <c r="H49" s="165"/>
      <c r="I49" s="82"/>
      <c r="J49" s="80"/>
      <c r="K49" s="80"/>
      <c r="L49" s="80"/>
      <c r="M49" s="80"/>
    </row>
  </sheetData>
  <mergeCells count="60">
    <mergeCell ref="E42:G42"/>
    <mergeCell ref="F48:H48"/>
    <mergeCell ref="F49:H49"/>
    <mergeCell ref="D36:D37"/>
    <mergeCell ref="E36:F36"/>
    <mergeCell ref="G36:G37"/>
    <mergeCell ref="E37:F37"/>
    <mergeCell ref="D39:G39"/>
    <mergeCell ref="E40:G40"/>
    <mergeCell ref="C47:E47"/>
    <mergeCell ref="C34:H34"/>
    <mergeCell ref="D26:F26"/>
    <mergeCell ref="G26:H26"/>
    <mergeCell ref="D27:F27"/>
    <mergeCell ref="G27:H27"/>
    <mergeCell ref="C28:H28"/>
    <mergeCell ref="C29:H29"/>
    <mergeCell ref="C30:F31"/>
    <mergeCell ref="G30:H31"/>
    <mergeCell ref="C32:F32"/>
    <mergeCell ref="G32:H32"/>
    <mergeCell ref="C33:H33"/>
    <mergeCell ref="D25:F25"/>
    <mergeCell ref="G25:H25"/>
    <mergeCell ref="C19:H19"/>
    <mergeCell ref="O19:Q19"/>
    <mergeCell ref="D20:F20"/>
    <mergeCell ref="G20:H20"/>
    <mergeCell ref="D21:F21"/>
    <mergeCell ref="G21:H21"/>
    <mergeCell ref="C22:H22"/>
    <mergeCell ref="D23:F23"/>
    <mergeCell ref="G23:H23"/>
    <mergeCell ref="D24:F24"/>
    <mergeCell ref="G24:H24"/>
    <mergeCell ref="D16:F16"/>
    <mergeCell ref="G16:H16"/>
    <mergeCell ref="D17:F17"/>
    <mergeCell ref="G17:H17"/>
    <mergeCell ref="D18:F18"/>
    <mergeCell ref="G18:H18"/>
    <mergeCell ref="K13:M13"/>
    <mergeCell ref="O13:Q13"/>
    <mergeCell ref="D14:F14"/>
    <mergeCell ref="G14:H14"/>
    <mergeCell ref="D15:F15"/>
    <mergeCell ref="G15:H15"/>
    <mergeCell ref="D9:F9"/>
    <mergeCell ref="D10:F10"/>
    <mergeCell ref="C11:H11"/>
    <mergeCell ref="C12:C13"/>
    <mergeCell ref="D12:F13"/>
    <mergeCell ref="G12:H12"/>
    <mergeCell ref="G13:H13"/>
    <mergeCell ref="C7:H7"/>
    <mergeCell ref="C4:D6"/>
    <mergeCell ref="E4:F4"/>
    <mergeCell ref="G4:H4"/>
    <mergeCell ref="E5:F5"/>
    <mergeCell ref="E6:F6"/>
  </mergeCells>
  <dataValidations disablePrompts="1" count="1">
    <dataValidation type="list" allowBlank="1" showInputMessage="1" showErrorMessage="1" sqref="E2" xr:uid="{00000000-0002-0000-0000-000000000000}">
      <formula1>$A$10:$A$11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ORLATO</cp:lastModifiedBy>
  <cp:revision>0</cp:revision>
  <cp:lastPrinted>2026-04-28T11:28:33Z</cp:lastPrinted>
  <dcterms:created xsi:type="dcterms:W3CDTF">2023-03-06T16:40:03Z</dcterms:created>
  <dcterms:modified xsi:type="dcterms:W3CDTF">2026-04-28T11:28:41Z</dcterms:modified>
</cp:coreProperties>
</file>